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ropbox\LY TU TRONG\Thuc_tap_Doanh_nghiệp\HS_SV\17C1\"/>
    </mc:Choice>
  </mc:AlternateContent>
  <bookViews>
    <workbookView xWindow="360" yWindow="350" windowWidth="19880" windowHeight="77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62913"/>
</workbook>
</file>

<file path=xl/calcChain.xml><?xml version="1.0" encoding="utf-8"?>
<calcChain xmlns="http://schemas.openxmlformats.org/spreadsheetml/2006/main">
  <c r="D17" i="1" l="1"/>
  <c r="P25" i="1" l="1"/>
  <c r="P26" i="1"/>
  <c r="P27" i="1"/>
  <c r="P28" i="1"/>
  <c r="P20" i="1"/>
  <c r="P21" i="1"/>
  <c r="P22" i="1"/>
  <c r="P19" i="1"/>
  <c r="G20" i="1" l="1"/>
  <c r="Q20" i="1" s="1"/>
  <c r="G21" i="1"/>
  <c r="Q21" i="1" s="1"/>
  <c r="G22" i="1"/>
  <c r="Q22" i="1" s="1"/>
  <c r="G24" i="1"/>
  <c r="G25" i="1"/>
  <c r="G26" i="1"/>
  <c r="Q26" i="1" s="1"/>
  <c r="G27" i="1"/>
  <c r="Q27" i="1" s="1"/>
  <c r="G28" i="1"/>
  <c r="Q28" i="1" s="1"/>
  <c r="G19" i="1"/>
  <c r="Q19" i="1" s="1"/>
  <c r="C23" i="1"/>
  <c r="F29" i="1"/>
  <c r="F23" i="1"/>
  <c r="E29" i="1"/>
  <c r="E23" i="1"/>
  <c r="E31" i="1" l="1"/>
  <c r="G29" i="1"/>
  <c r="G23" i="1"/>
  <c r="F31" i="1"/>
  <c r="F33" i="1" s="1"/>
  <c r="A10" i="1" l="1"/>
  <c r="A11" i="1" s="1"/>
  <c r="A12" i="1" s="1"/>
  <c r="A13" i="1" s="1"/>
  <c r="A14" i="1" s="1"/>
  <c r="A15" i="1" s="1"/>
  <c r="A16" i="1" s="1"/>
  <c r="M9" i="1" l="1"/>
  <c r="I17" i="1" l="1"/>
</calcChain>
</file>

<file path=xl/sharedStrings.xml><?xml version="1.0" encoding="utf-8"?>
<sst xmlns="http://schemas.openxmlformats.org/spreadsheetml/2006/main" count="76" uniqueCount="64">
  <si>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</si>
  <si>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</si>
  <si>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</si>
  <si>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</si>
  <si>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</si>
  <si>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Tổng cộng</t>
  </si>
  <si>
    <t>Công việc</t>
  </si>
  <si>
    <t>Ghi chú</t>
  </si>
  <si>
    <t>LỚP 16CĐ-ĐCN1,2,3</t>
  </si>
  <si>
    <t xml:space="preserve">Công ty cổ phần Minh Việt </t>
  </si>
  <si>
    <t>P. 201, lầu 2, tòa nhà Nahi, Cao thắng, P4, Q3, TPHCM</t>
  </si>
  <si>
    <t>Anh Khanh 0917489689, 028.62992215-028.62992214</t>
  </si>
  <si>
    <t>Cụm Công Nghiệp Hoàng Gia Long An, xã Mỹ hạnh nam, huyện Đức Hòa, Tỉnh Long an</t>
  </si>
  <si>
    <t xml:space="preserve">Lắp đặt hệ thống điện công trình </t>
  </si>
  <si>
    <t>Công ty TNHH TM và KT Điện Miền Trung</t>
  </si>
  <si>
    <t>Trụ sở: 79 Bàn Cờ, P.03, Quận 03, TP. HCM, Việt Nam VPGD: 196/40 Cộng Hòa, P. 12, Q. Tân Bình, TP. HCM</t>
  </si>
  <si>
    <t>Thầy Đức Cường  0988847874</t>
  </si>
  <si>
    <t>Cô Tài: 0852.764.429 (p.Nhân sự)</t>
  </si>
  <si>
    <t>D1</t>
  </si>
  <si>
    <t>D2</t>
  </si>
  <si>
    <t>D3</t>
  </si>
  <si>
    <t xml:space="preserve">Lớp </t>
  </si>
  <si>
    <t>Làm tủ điện</t>
  </si>
  <si>
    <t>DANH SÁCH CÔNG TY NHẬN THỰC TẬP TN ĐỢT 1 KHÓA 17C1</t>
  </si>
  <si>
    <t>THỜI GIAN THỰC TẬP TỪ 08/07/2019 ĐẾN 31/08/2019</t>
  </si>
  <si>
    <t>Tháng 07/2019</t>
  </si>
  <si>
    <t>Q.Thịnh, Long (DCN1)</t>
  </si>
  <si>
    <t>Làm việc ở Hội An</t>
  </si>
  <si>
    <t>Công ty Cổ phần SX Thiết Bị Điện Âu Việt</t>
  </si>
  <si>
    <t>97 Hồ Văn Tắng, Tân Phú Trung, Củ Chi, TP.HCM.</t>
  </si>
  <si>
    <t>Chị Ly (PNS): 08273968839 hoặc Chị Vòng Mỹ Lày: 0914716306</t>
  </si>
  <si>
    <t>Công ty TNHH Đạt Vĩnh Tiến</t>
  </si>
  <si>
    <t>DCN 1</t>
  </si>
  <si>
    <t>DCN 2</t>
  </si>
  <si>
    <t>DCN 3</t>
  </si>
  <si>
    <t>DCN 4</t>
  </si>
  <si>
    <t>DDT 1</t>
  </si>
  <si>
    <t>DDT 2</t>
  </si>
  <si>
    <t>DDT 3</t>
  </si>
  <si>
    <t>DDT 4</t>
  </si>
  <si>
    <t>XIN</t>
  </si>
  <si>
    <t>Công ty TNHH Tiến Thành Tâm</t>
  </si>
  <si>
    <t>62/10 Ngô Chí Quốc, P. Bình Chiểu, Thủ Đức, TP.HCM</t>
  </si>
  <si>
    <t>SV xin</t>
  </si>
  <si>
    <t>T. phong</t>
  </si>
  <si>
    <t>ĐT: 028.37294161</t>
  </si>
  <si>
    <t>Công ty Cổ Phần Điện BBE</t>
  </si>
  <si>
    <t>F11/15/2F3, tổ 6A, Xã Vĩnh Lộc B, Bình Chánh, TP.HCM</t>
  </si>
  <si>
    <t>Anh Châu Nhuận Phát: 0774602820</t>
  </si>
  <si>
    <t>Anh Mến: 0903353697</t>
  </si>
  <si>
    <t xml:space="preserve">12 (ĐCN1) + 3 (ĐCN2) </t>
  </si>
  <si>
    <t>5 (ĐCN2)</t>
  </si>
  <si>
    <t>1/61, D3, Phường 25, Bình Thạnh</t>
  </si>
  <si>
    <t>Công ty TNHH TM DV KT Cơ Điện Việt</t>
  </si>
  <si>
    <t>DDt 1</t>
  </si>
  <si>
    <t>DDt 2</t>
  </si>
  <si>
    <t>DDt 3</t>
  </si>
  <si>
    <t>DDt 4</t>
  </si>
  <si>
    <t>8 (ĐCN2) + 2 (ĐCN4)</t>
  </si>
  <si>
    <t>Thử + Phong</t>
  </si>
  <si>
    <t>Phong</t>
  </si>
  <si>
    <t>Phong + Tăng</t>
  </si>
  <si>
    <t xml:space="preserve">Anh Ngô Văn Khởi  Giám đốc
0906337317 </t>
  </si>
  <si>
    <t>2 (DCN1) + 6 (DCN2)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</si>
</sst>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  <font>
      <sz val="14"/>
      <name val="Times New Roman"/>
      <family val="1"/>
    </font>
    <font>
      <sz val="11"/>
      <color rgb="FFFF000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4"/>
      <color theme="9" tint="-0.249977111117893"/>
      <name val="Calibri"/>
      <family val="2"/>
      <scheme val="minor"/>
    </font>
    <font>
      <sz val="12"/>
      <color theme="9" tint="-0.249977111117893"/>
      <name val="Times New Roman"/>
      <family val="1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0" xfId="0" applyFont="1"/>
    <xf numFmtId="0" fontId="5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4" fillId="0" borderId="0" xfId="0" applyFont="1" applyFill="1"/>
    <xf numFmtId="0" fontId="5" fillId="0" borderId="0" xfId="0" applyFont="1" applyFill="1"/>
    <xf numFmtId="0" fontId="8" fillId="0" borderId="2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vertical="center" wrapText="1"/>
    </xf>
    <xf numFmtId="0" fontId="0" fillId="2" borderId="0" xfId="0" applyFill="1"/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justify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/>
    <xf numFmtId="0" fontId="11" fillId="0" borderId="0" xfId="0" applyFont="1" applyFill="1"/>
    <xf numFmtId="0" fontId="11" fillId="0" borderId="0" xfId="0" applyFont="1" applyFill="1" applyAlignment="1">
      <alignment horizontal="right"/>
    </xf>
    <xf numFmtId="0" fontId="11" fillId="4" borderId="0" xfId="0" applyFont="1" applyFill="1"/>
    <xf numFmtId="0" fontId="11" fillId="0" borderId="0" xfId="0" applyFont="1"/>
    <xf numFmtId="0" fontId="11" fillId="3" borderId="0" xfId="0" applyFont="1" applyFill="1" applyAlignment="1">
      <alignment horizontal="center"/>
    </xf>
    <xf numFmtId="0" fontId="11" fillId="3" borderId="0" xfId="0" applyFont="1" applyFill="1"/>
    <xf numFmtId="0" fontId="11" fillId="2" borderId="0" xfId="0" applyFont="1" applyFill="1"/>
    <xf numFmtId="0" fontId="6" fillId="3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justify" vertical="center" wrapText="1"/>
    </xf>
    <xf numFmtId="0" fontId="0" fillId="0" borderId="0" xfId="0" applyAlignment="1"/>
    <xf numFmtId="0" fontId="8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3"/>
  <sheetViews>
    <sheetView tabSelected="1" topLeftCell="B14" zoomScale="70" zoomScaleNormal="70" workbookViewId="0">
      <selection activeCell="F35" sqref="F35"/>
    </sheetView>
  </sheetViews>
  <sheetFormatPr defaultRowHeight="14.5" x14ac:dyDescent="0.35"/>
  <cols>
    <col min="1" max="1" width="4.453125" customWidth="1"/>
    <col min="2" max="2" width="30.81640625" customWidth="1"/>
    <col min="3" max="3" width="37.54296875" customWidth="1"/>
    <col min="4" max="4" width="9" customWidth="1"/>
    <col min="5" max="5" width="18" customWidth="1"/>
    <col min="6" max="7" width="24.26953125" customWidth="1"/>
    <col min="8" max="8" width="42.7265625" customWidth="1"/>
  </cols>
  <sheetData>
    <row r="2" spans="1:13" ht="21" customHeight="1" x14ac:dyDescent="0.35"/>
    <row r="5" spans="1:13" ht="29.25" customHeight="1" x14ac:dyDescent="0.35">
      <c r="A5" s="34" t="s">
        <v>23</v>
      </c>
      <c r="B5" s="34"/>
      <c r="C5" s="34"/>
      <c r="D5" s="34"/>
      <c r="E5" s="34"/>
      <c r="F5" s="34"/>
      <c r="G5" s="34"/>
      <c r="H5" s="34"/>
      <c r="I5" s="4"/>
      <c r="J5" s="4"/>
      <c r="K5" s="4"/>
      <c r="L5" s="4"/>
      <c r="M5" s="4"/>
    </row>
    <row r="6" spans="1:13" ht="18.75" customHeight="1" x14ac:dyDescent="0.35">
      <c r="A6" s="34" t="s">
        <v>25</v>
      </c>
      <c r="B6" s="34"/>
      <c r="C6" s="34"/>
      <c r="D6" s="34"/>
      <c r="E6" s="34"/>
      <c r="F6" s="34"/>
      <c r="G6" s="34"/>
      <c r="H6" s="34"/>
      <c r="I6" s="4"/>
      <c r="J6" s="4"/>
      <c r="K6" s="4"/>
      <c r="L6" s="4" t="s">
        <v>18</v>
      </c>
      <c r="M6" s="4">
        <v>44</v>
      </c>
    </row>
    <row r="7" spans="1:13" ht="18.75" customHeight="1" x14ac:dyDescent="0.35">
      <c r="A7" s="35" t="s">
        <v>24</v>
      </c>
      <c r="B7" s="35"/>
      <c r="C7" s="35"/>
      <c r="D7" s="35"/>
      <c r="E7" s="35"/>
      <c r="F7" s="35"/>
      <c r="G7" s="35"/>
      <c r="H7" s="35"/>
      <c r="I7" s="4"/>
      <c r="J7" s="4"/>
      <c r="K7" s="4"/>
      <c r="L7" s="4" t="s">
        <v>19</v>
      </c>
      <c r="M7" s="4">
        <v>44</v>
      </c>
    </row>
    <row r="8" spans="1:13" ht="21" customHeight="1" x14ac:dyDescent="0.35">
      <c r="A8" s="36" t="s">
        <v>8</v>
      </c>
      <c r="B8" s="36"/>
      <c r="C8" s="36"/>
      <c r="D8" s="36"/>
      <c r="E8" s="36"/>
      <c r="F8" s="36"/>
      <c r="G8" s="36"/>
      <c r="H8" s="36"/>
      <c r="I8" s="4"/>
      <c r="J8" s="4"/>
      <c r="K8" s="4"/>
      <c r="L8" s="4" t="s">
        <v>20</v>
      </c>
      <c r="M8" s="4">
        <v>45</v>
      </c>
    </row>
    <row r="9" spans="1:13" ht="30" x14ac:dyDescent="0.35">
      <c r="A9" s="5" t="s">
        <v>0</v>
      </c>
      <c r="B9" s="5" t="s">
        <v>1</v>
      </c>
      <c r="C9" s="6" t="s">
        <v>2</v>
      </c>
      <c r="D9" s="5" t="s">
        <v>3</v>
      </c>
      <c r="E9" s="5" t="s">
        <v>4</v>
      </c>
      <c r="F9" s="5" t="s">
        <v>6</v>
      </c>
      <c r="G9" s="5" t="s">
        <v>21</v>
      </c>
      <c r="H9" s="5" t="s">
        <v>7</v>
      </c>
      <c r="I9" s="3" t="s">
        <v>5</v>
      </c>
      <c r="J9" s="4"/>
      <c r="K9" s="4"/>
      <c r="L9" s="4"/>
      <c r="M9" s="4">
        <f>SUM(M6:M8)</f>
        <v>133</v>
      </c>
    </row>
    <row r="10" spans="1:13" s="1" customFormat="1" ht="62" x14ac:dyDescent="0.35">
      <c r="A10" s="14" t="e">
        <f>#REF!+1</f>
        <v>#REF!</v>
      </c>
      <c r="B10" s="7" t="s">
        <v>9</v>
      </c>
      <c r="C10" s="17" t="s">
        <v>10</v>
      </c>
      <c r="D10" s="14">
        <v>8</v>
      </c>
      <c r="E10" s="7" t="s">
        <v>11</v>
      </c>
      <c r="F10" s="7" t="s">
        <v>13</v>
      </c>
      <c r="G10" s="16" t="s">
        <v>58</v>
      </c>
      <c r="H10" s="32"/>
      <c r="I10" s="37" t="s">
        <v>61</v>
      </c>
      <c r="J10" s="38"/>
      <c r="K10" s="38"/>
      <c r="L10" s="8"/>
      <c r="M10" s="8"/>
    </row>
    <row r="11" spans="1:13" s="1" customFormat="1" ht="71.25" customHeight="1" x14ac:dyDescent="0.35">
      <c r="A11" s="14" t="e">
        <f t="shared" ref="A11:A16" si="0">A10+1</f>
        <v>#REF!</v>
      </c>
      <c r="B11" s="13" t="s">
        <v>14</v>
      </c>
      <c r="C11" s="13" t="s">
        <v>15</v>
      </c>
      <c r="D11" s="14">
        <v>6</v>
      </c>
      <c r="E11" s="7" t="s">
        <v>62</v>
      </c>
      <c r="F11" s="7" t="s">
        <v>27</v>
      </c>
      <c r="G11" s="30" t="s">
        <v>63</v>
      </c>
      <c r="H11" s="33" t="s">
        <v>26</v>
      </c>
      <c r="I11" s="9"/>
      <c r="J11" s="40" t="s">
        <v>16</v>
      </c>
      <c r="K11" s="41"/>
      <c r="L11" s="8"/>
      <c r="M11" s="8"/>
    </row>
    <row r="12" spans="1:13" ht="83.25" customHeight="1" x14ac:dyDescent="0.35">
      <c r="A12" s="14" t="e">
        <f>#REF!+1</f>
        <v>#REF!</v>
      </c>
      <c r="B12" s="31" t="s">
        <v>31</v>
      </c>
      <c r="C12" s="11" t="s">
        <v>12</v>
      </c>
      <c r="D12" s="18">
        <v>3</v>
      </c>
      <c r="E12" s="7" t="s">
        <v>17</v>
      </c>
      <c r="F12" s="7" t="s">
        <v>22</v>
      </c>
      <c r="G12" s="30" t="s">
        <v>50</v>
      </c>
      <c r="H12" s="33"/>
      <c r="I12" s="37" t="s">
        <v>59</v>
      </c>
      <c r="J12" s="38"/>
      <c r="K12" s="38"/>
      <c r="L12" s="4"/>
      <c r="M12" s="4"/>
    </row>
    <row r="13" spans="1:13" s="2" customFormat="1" ht="99" customHeight="1" x14ac:dyDescent="0.35">
      <c r="A13" s="14" t="e">
        <f>#REF!+1</f>
        <v>#REF!</v>
      </c>
      <c r="B13" s="10" t="s">
        <v>28</v>
      </c>
      <c r="C13" s="19" t="s">
        <v>29</v>
      </c>
      <c r="D13" s="19">
        <v>5</v>
      </c>
      <c r="E13" s="20" t="s">
        <v>30</v>
      </c>
      <c r="F13" s="7"/>
      <c r="G13" s="30" t="s">
        <v>51</v>
      </c>
      <c r="H13" s="33"/>
      <c r="I13" s="37" t="s">
        <v>60</v>
      </c>
      <c r="J13" s="38"/>
      <c r="K13" s="38"/>
      <c r="L13" s="9"/>
      <c r="M13" s="9"/>
    </row>
    <row r="14" spans="1:13" s="2" customFormat="1" ht="61.5" customHeight="1" x14ac:dyDescent="0.35">
      <c r="A14" s="14" t="e">
        <f>#REF!+1</f>
        <v>#REF!</v>
      </c>
      <c r="B14" s="13" t="s">
        <v>41</v>
      </c>
      <c r="C14" s="13" t="s">
        <v>42</v>
      </c>
      <c r="D14" s="14">
        <v>7</v>
      </c>
      <c r="E14" s="7" t="s">
        <v>45</v>
      </c>
      <c r="F14" s="7"/>
      <c r="G14" s="14" t="s">
        <v>33</v>
      </c>
      <c r="H14" s="33"/>
      <c r="I14" s="15" t="s">
        <v>43</v>
      </c>
      <c r="J14" s="37" t="s">
        <v>44</v>
      </c>
      <c r="K14" s="38"/>
      <c r="L14" s="38"/>
      <c r="M14" s="9"/>
    </row>
    <row r="15" spans="1:13" s="2" customFormat="1" ht="61.5" customHeight="1" x14ac:dyDescent="0.35">
      <c r="A15" s="14" t="e">
        <f t="shared" si="0"/>
        <v>#REF!</v>
      </c>
      <c r="B15" s="13" t="s">
        <v>46</v>
      </c>
      <c r="C15" s="13" t="s">
        <v>47</v>
      </c>
      <c r="D15" s="14">
        <v>2</v>
      </c>
      <c r="E15" s="7" t="s">
        <v>48</v>
      </c>
      <c r="F15" s="7"/>
      <c r="G15" s="14" t="s">
        <v>33</v>
      </c>
      <c r="H15" s="33"/>
      <c r="I15" s="15" t="s">
        <v>43</v>
      </c>
      <c r="J15" s="37" t="s">
        <v>44</v>
      </c>
      <c r="K15" s="38"/>
      <c r="L15" s="38"/>
      <c r="M15" s="9"/>
    </row>
    <row r="16" spans="1:13" s="2" customFormat="1" ht="61.5" customHeight="1" x14ac:dyDescent="0.35">
      <c r="A16" s="14" t="e">
        <f t="shared" si="0"/>
        <v>#REF!</v>
      </c>
      <c r="B16" s="13" t="s">
        <v>53</v>
      </c>
      <c r="C16" s="13" t="s">
        <v>52</v>
      </c>
      <c r="D16" s="14">
        <v>2</v>
      </c>
      <c r="E16" s="7" t="s">
        <v>49</v>
      </c>
      <c r="F16" s="7"/>
      <c r="G16" s="14" t="s">
        <v>33</v>
      </c>
      <c r="H16" s="33"/>
      <c r="I16" s="15" t="s">
        <v>43</v>
      </c>
      <c r="J16" s="37" t="s">
        <v>44</v>
      </c>
      <c r="K16" s="38"/>
      <c r="L16" s="38"/>
      <c r="M16" s="9"/>
    </row>
    <row r="17" spans="1:17" ht="15.5" x14ac:dyDescent="0.35">
      <c r="A17" s="39" t="s">
        <v>5</v>
      </c>
      <c r="B17" s="39"/>
      <c r="C17" s="39"/>
      <c r="D17" s="21">
        <f>SUM(D10:D16)</f>
        <v>33</v>
      </c>
      <c r="E17" s="22"/>
      <c r="F17" s="22"/>
      <c r="G17" s="22"/>
      <c r="H17" s="22"/>
      <c r="I17" s="4">
        <f>SUM(I10:I13)</f>
        <v>0</v>
      </c>
      <c r="J17" s="4"/>
      <c r="K17" s="4"/>
      <c r="L17" s="4"/>
      <c r="M17" s="4"/>
    </row>
    <row r="18" spans="1:17" ht="15.5" x14ac:dyDescent="0.35">
      <c r="A18" s="23"/>
      <c r="B18" s="23"/>
      <c r="C18" s="23"/>
      <c r="D18" s="23"/>
      <c r="E18" s="23"/>
      <c r="F18" s="24" t="s">
        <v>40</v>
      </c>
      <c r="G18" s="23"/>
      <c r="H18" s="23"/>
      <c r="I18" s="4"/>
      <c r="J18" s="4"/>
      <c r="K18" s="4"/>
      <c r="L18" s="4"/>
      <c r="M18" s="4"/>
    </row>
    <row r="19" spans="1:17" ht="15.5" x14ac:dyDescent="0.35">
      <c r="A19" s="23"/>
      <c r="B19" s="23"/>
      <c r="C19" s="23"/>
      <c r="D19" s="23" t="s">
        <v>32</v>
      </c>
      <c r="E19" s="23">
        <v>21</v>
      </c>
      <c r="F19" s="23">
        <v>7</v>
      </c>
      <c r="G19" s="25">
        <f>E19-F19</f>
        <v>14</v>
      </c>
      <c r="H19" s="23"/>
      <c r="I19" s="4" t="s">
        <v>32</v>
      </c>
      <c r="J19" s="4">
        <v>2</v>
      </c>
      <c r="K19" s="4">
        <v>12</v>
      </c>
      <c r="L19" s="4"/>
      <c r="M19" s="4"/>
      <c r="P19">
        <f>SUM(J19:O19)</f>
        <v>14</v>
      </c>
      <c r="Q19">
        <f>G19-P19</f>
        <v>0</v>
      </c>
    </row>
    <row r="20" spans="1:17" ht="15.5" x14ac:dyDescent="0.35">
      <c r="A20" s="26"/>
      <c r="B20" s="26"/>
      <c r="C20" s="26"/>
      <c r="D20" s="23" t="s">
        <v>33</v>
      </c>
      <c r="E20" s="23">
        <v>33</v>
      </c>
      <c r="F20" s="26">
        <v>11</v>
      </c>
      <c r="G20" s="25">
        <f t="shared" ref="G20:G28" si="1">E20-F20</f>
        <v>22</v>
      </c>
      <c r="H20" s="26"/>
      <c r="I20" s="4" t="s">
        <v>33</v>
      </c>
      <c r="J20" s="12">
        <v>8</v>
      </c>
      <c r="K20">
        <v>5</v>
      </c>
      <c r="L20">
        <v>3</v>
      </c>
      <c r="M20">
        <v>5</v>
      </c>
      <c r="P20">
        <f t="shared" ref="P20:P28" si="2">SUM(J20:O20)</f>
        <v>21</v>
      </c>
      <c r="Q20">
        <f t="shared" ref="Q20:Q28" si="3">G20-P20</f>
        <v>1</v>
      </c>
    </row>
    <row r="21" spans="1:17" ht="15.5" x14ac:dyDescent="0.35">
      <c r="A21" s="26"/>
      <c r="B21" s="26"/>
      <c r="C21" s="26"/>
      <c r="D21" s="23" t="s">
        <v>34</v>
      </c>
      <c r="E21" s="23">
        <v>23</v>
      </c>
      <c r="F21" s="26">
        <v>6</v>
      </c>
      <c r="G21" s="25">
        <f t="shared" si="1"/>
        <v>17</v>
      </c>
      <c r="H21" s="26"/>
      <c r="I21" s="4" t="s">
        <v>34</v>
      </c>
      <c r="J21">
        <v>14</v>
      </c>
      <c r="K21">
        <v>3</v>
      </c>
      <c r="P21" s="12">
        <f t="shared" si="2"/>
        <v>17</v>
      </c>
      <c r="Q21">
        <f t="shared" si="3"/>
        <v>0</v>
      </c>
    </row>
    <row r="22" spans="1:17" ht="15.5" x14ac:dyDescent="0.35">
      <c r="A22" s="26"/>
      <c r="B22" s="26"/>
      <c r="C22" s="26"/>
      <c r="D22" s="23" t="s">
        <v>35</v>
      </c>
      <c r="E22" s="23">
        <v>9</v>
      </c>
      <c r="F22" s="26">
        <v>0</v>
      </c>
      <c r="G22" s="25">
        <f t="shared" si="1"/>
        <v>9</v>
      </c>
      <c r="H22" s="26"/>
      <c r="I22" s="4" t="s">
        <v>35</v>
      </c>
      <c r="J22">
        <v>2</v>
      </c>
      <c r="K22">
        <v>5</v>
      </c>
      <c r="L22">
        <v>2</v>
      </c>
      <c r="P22">
        <f t="shared" si="2"/>
        <v>9</v>
      </c>
      <c r="Q22">
        <f t="shared" si="3"/>
        <v>0</v>
      </c>
    </row>
    <row r="23" spans="1:17" ht="15.5" x14ac:dyDescent="0.35">
      <c r="A23" s="26"/>
      <c r="B23" s="26"/>
      <c r="C23" s="26" t="e">
        <f>SUM(D14:D16)+#REF!</f>
        <v>#REF!</v>
      </c>
      <c r="D23" s="26"/>
      <c r="E23" s="27">
        <f>SUM(E19:E22)</f>
        <v>86</v>
      </c>
      <c r="F23" s="26">
        <f>SUM(F19:F22)</f>
        <v>24</v>
      </c>
      <c r="G23" s="28">
        <f>SUM(G19:G22)</f>
        <v>62</v>
      </c>
      <c r="H23" s="26"/>
    </row>
    <row r="24" spans="1:17" ht="15.5" x14ac:dyDescent="0.35">
      <c r="A24" s="26"/>
      <c r="B24" s="26"/>
      <c r="C24" s="26"/>
      <c r="D24" s="26"/>
      <c r="E24" s="23"/>
      <c r="F24" s="26"/>
      <c r="G24" s="23">
        <f t="shared" si="1"/>
        <v>0</v>
      </c>
      <c r="H24" s="26"/>
    </row>
    <row r="25" spans="1:17" ht="15.5" x14ac:dyDescent="0.35">
      <c r="A25" s="26"/>
      <c r="B25" s="26"/>
      <c r="C25" s="26"/>
      <c r="D25" s="26" t="s">
        <v>36</v>
      </c>
      <c r="E25" s="23">
        <v>0</v>
      </c>
      <c r="F25" s="26">
        <v>0</v>
      </c>
      <c r="G25" s="23">
        <f t="shared" si="1"/>
        <v>0</v>
      </c>
      <c r="H25" s="26"/>
      <c r="I25" t="s">
        <v>54</v>
      </c>
      <c r="P25">
        <f t="shared" si="2"/>
        <v>0</v>
      </c>
    </row>
    <row r="26" spans="1:17" ht="15.5" x14ac:dyDescent="0.35">
      <c r="A26" s="26"/>
      <c r="B26" s="26"/>
      <c r="C26" s="26"/>
      <c r="D26" s="26" t="s">
        <v>37</v>
      </c>
      <c r="E26" s="23">
        <v>38</v>
      </c>
      <c r="F26" s="26">
        <v>1</v>
      </c>
      <c r="G26" s="23">
        <f t="shared" si="1"/>
        <v>37</v>
      </c>
      <c r="H26" s="26"/>
      <c r="I26" t="s">
        <v>55</v>
      </c>
      <c r="J26">
        <v>2</v>
      </c>
      <c r="K26">
        <v>5</v>
      </c>
      <c r="L26">
        <v>10</v>
      </c>
      <c r="M26">
        <v>10</v>
      </c>
      <c r="N26">
        <v>5</v>
      </c>
      <c r="O26">
        <v>5</v>
      </c>
      <c r="P26">
        <f t="shared" si="2"/>
        <v>37</v>
      </c>
      <c r="Q26">
        <f t="shared" si="3"/>
        <v>0</v>
      </c>
    </row>
    <row r="27" spans="1:17" ht="15.5" x14ac:dyDescent="0.35">
      <c r="A27" s="26"/>
      <c r="B27" s="26"/>
      <c r="C27" s="26"/>
      <c r="D27" s="26" t="s">
        <v>38</v>
      </c>
      <c r="E27" s="23">
        <v>20</v>
      </c>
      <c r="F27" s="26">
        <v>0</v>
      </c>
      <c r="G27" s="25">
        <f t="shared" si="1"/>
        <v>20</v>
      </c>
      <c r="H27" s="26"/>
      <c r="I27" t="s">
        <v>56</v>
      </c>
      <c r="J27">
        <v>18</v>
      </c>
      <c r="K27">
        <v>2</v>
      </c>
      <c r="P27">
        <f t="shared" si="2"/>
        <v>20</v>
      </c>
      <c r="Q27">
        <f t="shared" si="3"/>
        <v>0</v>
      </c>
    </row>
    <row r="28" spans="1:17" ht="15.5" x14ac:dyDescent="0.35">
      <c r="A28" s="26"/>
      <c r="B28" s="26"/>
      <c r="C28" s="26"/>
      <c r="D28" s="26" t="s">
        <v>39</v>
      </c>
      <c r="E28" s="23">
        <v>28</v>
      </c>
      <c r="F28" s="26">
        <v>0</v>
      </c>
      <c r="G28" s="25">
        <f t="shared" si="1"/>
        <v>28</v>
      </c>
      <c r="H28" s="26"/>
      <c r="I28" t="s">
        <v>57</v>
      </c>
      <c r="J28">
        <v>8</v>
      </c>
      <c r="K28">
        <v>20</v>
      </c>
      <c r="P28">
        <f t="shared" si="2"/>
        <v>28</v>
      </c>
      <c r="Q28">
        <f t="shared" si="3"/>
        <v>0</v>
      </c>
    </row>
    <row r="29" spans="1:17" ht="15.5" x14ac:dyDescent="0.35">
      <c r="A29" s="26"/>
      <c r="B29" s="26"/>
      <c r="C29" s="26"/>
      <c r="D29" s="26"/>
      <c r="E29" s="27">
        <f>SUM(E25:E28)</f>
        <v>86</v>
      </c>
      <c r="F29" s="26">
        <f>SUM(F25:F28)</f>
        <v>1</v>
      </c>
      <c r="G29" s="28">
        <f>SUM(G24:G28)</f>
        <v>85</v>
      </c>
      <c r="H29" s="26"/>
    </row>
    <row r="30" spans="1:17" ht="15.5" x14ac:dyDescent="0.35">
      <c r="A30" s="26"/>
      <c r="B30" s="26"/>
      <c r="C30" s="26"/>
      <c r="D30" s="26"/>
      <c r="E30" s="26"/>
      <c r="F30" s="26"/>
      <c r="G30" s="26"/>
      <c r="H30" s="26"/>
    </row>
    <row r="31" spans="1:17" ht="15.5" x14ac:dyDescent="0.35">
      <c r="A31" s="26"/>
      <c r="B31" s="26"/>
      <c r="C31" s="26"/>
      <c r="D31" s="26"/>
      <c r="E31" s="29">
        <f>E29+E23</f>
        <v>172</v>
      </c>
      <c r="F31" s="29">
        <f>F29+F23</f>
        <v>25</v>
      </c>
      <c r="G31" s="26"/>
      <c r="H31" s="26"/>
    </row>
    <row r="32" spans="1:17" ht="15.5" x14ac:dyDescent="0.35">
      <c r="A32" s="26"/>
      <c r="B32" s="26"/>
      <c r="C32" s="26"/>
      <c r="D32" s="26"/>
      <c r="E32" s="26"/>
      <c r="F32" s="26"/>
      <c r="G32" s="26"/>
      <c r="H32" s="26"/>
    </row>
    <row r="33" spans="1:8" ht="15.5" x14ac:dyDescent="0.35">
      <c r="A33" s="26"/>
      <c r="B33" s="26"/>
      <c r="C33" s="26"/>
      <c r="D33" s="26"/>
      <c r="E33" s="26"/>
      <c r="F33" s="26">
        <f>E31-F31</f>
        <v>147</v>
      </c>
      <c r="G33" s="26"/>
      <c r="H33" s="26"/>
    </row>
  </sheetData>
  <mergeCells count="12">
    <mergeCell ref="J14:L14"/>
    <mergeCell ref="J15:L15"/>
    <mergeCell ref="J16:L16"/>
    <mergeCell ref="A17:C17"/>
    <mergeCell ref="J11:K11"/>
    <mergeCell ref="I13:K13"/>
    <mergeCell ref="A5:H5"/>
    <mergeCell ref="A6:H6"/>
    <mergeCell ref="A7:H7"/>
    <mergeCell ref="A8:H8"/>
    <mergeCell ref="I12:K12"/>
    <mergeCell ref="I10:K10"/>
  </mergeCells>
  <pageMargins left="0.45" right="0.45" top="0.25" bottom="0.25" header="0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Administrator</cp:lastModifiedBy>
  <cp:lastPrinted>2019-06-11T01:47:12Z</cp:lastPrinted>
  <dcterms:created xsi:type="dcterms:W3CDTF">2018-03-23T12:07:33Z</dcterms:created>
  <dcterms:modified xsi:type="dcterms:W3CDTF">2019-06-15T07:12:15Z</dcterms:modified>
</cp:coreProperties>
</file>